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oc\komfin\Ахметчина Н. Н\Дума на 2020-2022 годы\8 Уточнение бюджета района (декабрь)\Проект решения\"/>
    </mc:Choice>
  </mc:AlternateContent>
  <bookViews>
    <workbookView xWindow="0" yWindow="0" windowWidth="16380" windowHeight="8190" tabRatio="500"/>
  </bookViews>
  <sheets>
    <sheet name="Приложение №26" sheetId="1" r:id="rId1"/>
  </sheets>
  <definedNames>
    <definedName name="_xlnm.Print_Titles" localSheetId="0">'Приложение №26'!$14:$16</definedName>
    <definedName name="_xlnm.Print_Area" localSheetId="0">'Приложение №26'!$A$1:$J$51</definedName>
  </definedNames>
  <calcPr calcId="162913"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H44" i="1" l="1"/>
  <c r="H40" i="1"/>
  <c r="J25" i="1"/>
  <c r="J49" i="1" s="1"/>
  <c r="I25" i="1"/>
  <c r="I49" i="1" s="1"/>
  <c r="H25" i="1"/>
  <c r="H49" i="1" s="1"/>
</calcChain>
</file>

<file path=xl/sharedStrings.xml><?xml version="1.0" encoding="utf-8"?>
<sst xmlns="http://schemas.openxmlformats.org/spreadsheetml/2006/main" count="86" uniqueCount="56">
  <si>
    <t>ПРИЛОЖЕНИЕ 19</t>
  </si>
  <si>
    <t>к решению Думы Белоярского района</t>
  </si>
  <si>
    <t xml:space="preserve">от      декабря 2020 года №     </t>
  </si>
  <si>
    <t>ПРИЛОЖЕНИЕ  29</t>
  </si>
  <si>
    <t xml:space="preserve">от 29 ноября 2019 года № 63     </t>
  </si>
  <si>
    <t>Объем и случаи выделения бюджетных ассигнований, направляемых на предоставление субсидий в 2020 году и плановом периоде 2021 и 2022 годов в соответствии со статьей 78 Бюджетного кодекса Российской Федерации в бюджете Белоярского района</t>
  </si>
  <si>
    <t>(рублей)</t>
  </si>
  <si>
    <t>грбс</t>
  </si>
  <si>
    <t>ТС</t>
  </si>
  <si>
    <t>квр</t>
  </si>
  <si>
    <t>№ п/п</t>
  </si>
  <si>
    <t>Главный распорядитель бюджетных средств</t>
  </si>
  <si>
    <t>Наименование</t>
  </si>
  <si>
    <t>Сумма на год</t>
  </si>
  <si>
    <t>2020 год</t>
  </si>
  <si>
    <t>2021 год</t>
  </si>
  <si>
    <t>2022 год</t>
  </si>
  <si>
    <t>2018 год</t>
  </si>
  <si>
    <t>2019 год</t>
  </si>
  <si>
    <t>администрация Белоярского района</t>
  </si>
  <si>
    <t>Субсидии на поддержку животноводства, переработки и реализации продукции животноводства
за счет средств бюджета Ханты - Мансийского автономного округа - Югры (далее - бюджет автономного округа)</t>
  </si>
  <si>
    <t xml:space="preserve">Субсидия на поддержку малых форм хозяйствования (бюджет автономного округа) </t>
  </si>
  <si>
    <t xml:space="preserve">Субсидии на поддержку растениеводства, переработки и реализации продукции растениеводства 
(бюджет автономного округа)  </t>
  </si>
  <si>
    <t xml:space="preserve">Субсидии на повышение эффективности использования и развитие ресурсного потенциала рыбохозяйственного комплекса (бюджет автономного округа)  </t>
  </si>
  <si>
    <t>Субсидии в целях возмещения затрат на производство и переработку мяса оленей</t>
  </si>
  <si>
    <t>Субсидии в целях возмещения затрат на участие в конкурсах профессионального мастерства среди работников агропромышленного комплекса</t>
  </si>
  <si>
    <t>Субсидии в целях возмещения затрат на  производство морсов из дикорастущих ягод</t>
  </si>
  <si>
    <t>Субсидии в целях возмещения затрат на приобретение кормов для содержания сельскохозяйственных животных и птицы</t>
  </si>
  <si>
    <t>Субсидии юридическим лицам (за исключением государственных (муниципальных) учреждений), индивидуальным предпринимателям, являющимся субъектами малого и среднего предпринимательства</t>
  </si>
  <si>
    <t xml:space="preserve">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перевозке пассажиров и багажа воздушным транспортом  между поселениями в границах  Белоярского района      </t>
  </si>
  <si>
    <t>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регулярным перевозкам пассажиров автомобильным (кроме такси) транспортом  между поселениями в границах  Белоярского района и на территории городского поселения Белоярский</t>
  </si>
  <si>
    <t>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перевозке пассажиров и багажа речным транспортом  между поселениями в границах  Белоярского района</t>
  </si>
  <si>
    <t>Субсидии на поддержку малого и среднего предпринимательства (бюджет автономного округа)</t>
  </si>
  <si>
    <t>Субсидии на финансовое обеспечение части затрат, возникающих в случае неотложной необходимости в проведении капитального ремонта общего имущества в многоквартирных домах</t>
  </si>
  <si>
    <t>Субсидии юридическим лицам (за исключением государственных (муниципальных) учреждений), индивидуальным предпринимателям  в целях возмещения затрат на проведение капитального ремонта (с заменой) систем газораспределения, теплоснабжения, водоснабжения и водоотведения, в том числе с применением композитных материалов, на территории городского поселения Белоярский</t>
  </si>
  <si>
    <t>Субсидии юридическим лицам (за исключением государственных (муниципальных) учреждений), индивидуальным предпринимателям в целях возмещения затрат на проведение капитального ремонта (с заменой) систем газораспределения, теплоснабжения, водоснабжения и водоотведения, в том числе с применением композитных материалов, на территории городского поселения Белоярский (бюджет автономного округа)</t>
  </si>
  <si>
    <t xml:space="preserve">Субсидии на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(бюджет автономного округа)  
</t>
  </si>
  <si>
    <t xml:space="preserve">Субсидии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(бюджет автономного округа)  </t>
  </si>
  <si>
    <t xml:space="preserve">Субсидии на возмещение недополученных доходов организациям, осуществляющим реализацию сжиженного газа по социально ориентированным розничным ценам (бюджет автономного округа)  
</t>
  </si>
  <si>
    <t>Субсидии  на возмещение недополученных доходов  организациям, осуществляющим реализацию электрической энергии предприятиям жилищно - 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t>
  </si>
  <si>
    <t>Субсидии в целях возмещения затрат в связи с оказанием ритуальных услуг населению</t>
  </si>
  <si>
    <t>Субсидии юридическим лицам, являющимся специализированными службами по вопросам похоронного дела, в целях возмещения затрат в связи с оказанием ритуальных услуг по погребению согласно гарантированному перечню услуг по погребению, не возмещаемых за счет государственных внебюджетных фондов и бюджетов иных уровней</t>
  </si>
  <si>
    <t>Субсидии на осуществление государственной поддержки юридических и физических лиц из числа коренных малочисленных народов, осуществляющих традиционную хозяйственную деятельность, на обустройство земельных участков территорий традиционного природопользования, территорий (акваторий), предназначенных для пользования объектами животного мира, водными биологическими ресурсами, на приобретение материально-технических средств, на приобретение северных оленей (бюджет автономного округа)</t>
  </si>
  <si>
    <t>Субсидии юридическим лицам (за исключением государственных (муниципальных) учреждений), индивидуальным предпринимателям, осуществляющим деятельность, связанную с выработкой и предоставлением тепловой энергии потребителям, снабжением реактивным топливом воздушных судов, предоставляющих транспортные услуги населению и (или) выполняющих рейсы санитарной авиации, а также снабжением потребителей нефтепродуктами на территории Белоярского района</t>
  </si>
  <si>
    <t>Субсидии юридическим лицам (за исключением государственных (муниципальных) учреждений) в целях возмещения затрат в связи с оказанием услуги по подготовке граждан, выразивших желание стать опекунами или попечителями либо принять детей, оставшихся без попечения родителей, в семью на воспитание в иных установленных семейным законодательством формах (бюджет автономного округа)</t>
  </si>
  <si>
    <t>Субсидии юридическим лицам (за исключением государственных (муниципальных) учреждений), индивидуальным предпринимателям на финансовое обеспечние затрат в связи с выполнением работ по благоустройству дворовых территорий многоквартирных домов, расположенных на территории Белоярского района</t>
  </si>
  <si>
    <t xml:space="preserve">Субсидии юридическим лицам (за исключением государственных (муниципальных) учреждений), индивидуальным предпринимателям, а также физическим лицам, в целях возмещения затрат в связи с оказанием услуг в сфере туризма на территории Белоярского района </t>
  </si>
  <si>
    <t>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гостиничные услуги на территории Белоярского района, в целях финансового обеспечения затрат в период введения ограничительных мер, направленных на профилактику и устранение последствий распространения новой коронавирусной инфекции (СOVID-19)</t>
  </si>
  <si>
    <t xml:space="preserve"> Субсидии юридическим лицам (за исключением государственных (муниципальных) учреждений), индивидуальным предпринимателям в целях возмещения затрат на коммунальные услуги при производстве сельскохозяйственной продукции</t>
  </si>
  <si>
    <t>Субсидии юридическим лицам (за исключением государственных (муниципальных) учреждений), индивидуальным предпринимателям  в целях возмещения затрат в связи с оказанием услуг по обеспечению жителей труднодоступных и отдаленных населенных пунктов Белоярского района продовольственными и непродовольственными товарами</t>
  </si>
  <si>
    <t>Комитет по образованию администрации Белоярского района</t>
  </si>
  <si>
    <t>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услуги по организации питания в общеобразовательных организациях на территории Белоярского района, в целях возмещения затрат в период введения ограничительных мер, направленных на профилактику и устранение последствий распространения новой коронавирусной инфекции (COVID-19)</t>
  </si>
  <si>
    <t>Комитет муниципальной собственности администрации Белоярского района</t>
  </si>
  <si>
    <t>Субсидии из бюджета Белоярского района муниципальным унитарным предприятиям Белоярского района на финансовое обеспечение их деятельности</t>
  </si>
  <si>
    <t>Всего</t>
  </si>
  <si>
    <t>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</si>
</sst>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rgb="FF000000"/>
      <name val="Calibri"/>
      <family val="2"/>
      <charset val="204"/>
    </font>
    <font>
      <sz val="10"/>
      <name val="Arial"/>
      <family val="2"/>
      <charset val="204"/>
    </font>
    <font>
      <sz val="14"/>
      <name val="Times New Roman"/>
      <family val="1"/>
      <charset val="204"/>
    </font>
    <font>
      <sz val="10"/>
      <name val="Times New Roman"/>
      <family val="1"/>
      <charset val="204"/>
    </font>
    <font>
      <b/>
      <sz val="14"/>
      <name val="Times New Roman"/>
      <family val="1"/>
      <charset val="204"/>
    </font>
    <font>
      <sz val="12"/>
      <name val="Times New Roman"/>
      <family val="1"/>
      <charset val="204"/>
    </font>
    <font>
      <b/>
      <sz val="12"/>
      <name val="Times New Roman"/>
      <family val="1"/>
      <charset val="204"/>
    </font>
    <font>
      <sz val="12"/>
      <color rgb="FF000000"/>
      <name val="Times New Roman"/>
      <family val="1"/>
      <charset val="204"/>
    </font>
  </fonts>
  <fills count="2">
    <fill>
      <patternFill patternType="none"/>
    </fill>
    <fill>
      <patternFill patternType="gray125"/>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s>
  <cellStyleXfs count="3">
    <xf numFmtId="0" fontId="0" fillId="0" borderId="0"/>
    <xf numFmtId="0" fontId="1" fillId="0" borderId="0"/>
    <xf numFmtId="0" fontId="1" fillId="0" borderId="0"/>
  </cellStyleXfs>
  <cellXfs count="57">
    <xf numFmtId="0" fontId="0" fillId="0" borderId="0" xfId="0"/>
    <xf numFmtId="0" fontId="6" fillId="0" borderId="0" xfId="1" applyFont="1" applyBorder="1" applyAlignment="1" applyProtection="1">
      <alignment horizontal="center"/>
      <protection hidden="1"/>
    </xf>
    <xf numFmtId="0" fontId="6" fillId="0" borderId="1" xfId="1" applyFont="1" applyBorder="1" applyAlignment="1" applyProtection="1">
      <protection hidden="1"/>
    </xf>
    <xf numFmtId="0" fontId="6" fillId="0" borderId="2" xfId="1" applyFont="1" applyBorder="1" applyAlignment="1" applyProtection="1">
      <alignment horizontal="center" vertical="center" wrapText="1"/>
      <protection hidden="1"/>
    </xf>
    <xf numFmtId="0" fontId="6" fillId="0" borderId="1" xfId="1" applyFont="1" applyBorder="1" applyAlignment="1" applyProtection="1">
      <alignment horizontal="center" vertical="center" wrapText="1"/>
      <protection hidden="1"/>
    </xf>
    <xf numFmtId="0" fontId="4" fillId="0" borderId="0" xfId="1" applyFont="1" applyBorder="1" applyAlignment="1" applyProtection="1">
      <alignment horizontal="center" vertical="center" wrapText="1"/>
      <protection hidden="1"/>
    </xf>
    <xf numFmtId="0" fontId="2" fillId="0" borderId="0" xfId="1" applyFont="1" applyBorder="1" applyAlignment="1" applyProtection="1">
      <alignment horizontal="right" vertical="top" wrapText="1"/>
      <protection hidden="1"/>
    </xf>
    <xf numFmtId="0" fontId="2" fillId="0" borderId="0" xfId="1" applyFont="1" applyBorder="1" applyAlignment="1" applyProtection="1">
      <alignment horizontal="right"/>
      <protection hidden="1"/>
    </xf>
    <xf numFmtId="0" fontId="1" fillId="0" borderId="0" xfId="1"/>
    <xf numFmtId="0" fontId="2" fillId="0" borderId="0" xfId="1" applyFont="1" applyBorder="1" applyProtection="1">
      <protection hidden="1"/>
    </xf>
    <xf numFmtId="0" fontId="2" fillId="0" borderId="0" xfId="1" applyFont="1" applyProtection="1">
      <protection hidden="1"/>
    </xf>
    <xf numFmtId="0" fontId="3" fillId="0" borderId="0" xfId="1" applyFont="1" applyProtection="1">
      <protection hidden="1"/>
    </xf>
    <xf numFmtId="0" fontId="1" fillId="0" borderId="0" xfId="1" applyProtection="1">
      <protection hidden="1"/>
    </xf>
    <xf numFmtId="0" fontId="4" fillId="0" borderId="0" xfId="1" applyFont="1" applyAlignment="1" applyProtection="1">
      <alignment horizontal="center" vertical="center" wrapText="1"/>
      <protection hidden="1"/>
    </xf>
    <xf numFmtId="0" fontId="4" fillId="0" borderId="0" xfId="1" applyFont="1" applyProtection="1">
      <protection hidden="1"/>
    </xf>
    <xf numFmtId="0" fontId="5" fillId="0" borderId="0" xfId="1" applyFont="1" applyProtection="1">
      <protection hidden="1"/>
    </xf>
    <xf numFmtId="0" fontId="6" fillId="0" borderId="0" xfId="1" applyFont="1" applyProtection="1">
      <protection hidden="1"/>
    </xf>
    <xf numFmtId="0" fontId="5" fillId="0" borderId="0" xfId="1" applyFont="1" applyAlignment="1" applyProtection="1">
      <alignment horizontal="right"/>
      <protection hidden="1"/>
    </xf>
    <xf numFmtId="0" fontId="6" fillId="0" borderId="0" xfId="1" applyFont="1" applyAlignment="1" applyProtection="1">
      <alignment horizontal="center" vertical="center" wrapText="1"/>
      <protection hidden="1"/>
    </xf>
    <xf numFmtId="0" fontId="6" fillId="0" borderId="1" xfId="1" applyFont="1" applyBorder="1" applyAlignment="1" applyProtection="1">
      <alignment horizontal="center" vertical="center" wrapText="1"/>
      <protection hidden="1"/>
    </xf>
    <xf numFmtId="0" fontId="6" fillId="0" borderId="2" xfId="1" applyFont="1" applyBorder="1" applyAlignment="1" applyProtection="1">
      <alignment horizontal="center" vertical="center" wrapText="1"/>
      <protection hidden="1"/>
    </xf>
    <xf numFmtId="0" fontId="6" fillId="0" borderId="3" xfId="1" applyFont="1" applyBorder="1" applyAlignment="1" applyProtection="1">
      <alignment horizontal="center" vertical="center" wrapText="1"/>
      <protection hidden="1"/>
    </xf>
    <xf numFmtId="0" fontId="6" fillId="0" borderId="4" xfId="1" applyFont="1" applyBorder="1" applyAlignment="1" applyProtection="1">
      <alignment horizontal="center" vertical="center" wrapText="1"/>
      <protection hidden="1"/>
    </xf>
    <xf numFmtId="0" fontId="6" fillId="0" borderId="5" xfId="1" applyFont="1" applyBorder="1" applyAlignment="1" applyProtection="1">
      <alignment horizontal="center" vertical="center" wrapText="1"/>
      <protection hidden="1"/>
    </xf>
    <xf numFmtId="0" fontId="6" fillId="0" borderId="6" xfId="1" applyFont="1" applyBorder="1" applyAlignment="1" applyProtection="1">
      <alignment horizontal="center" vertical="center" wrapText="1"/>
      <protection hidden="1"/>
    </xf>
    <xf numFmtId="0" fontId="6" fillId="0" borderId="7" xfId="1" applyFont="1" applyBorder="1" applyAlignment="1" applyProtection="1">
      <alignment horizontal="center" vertical="center" wrapText="1"/>
      <protection hidden="1"/>
    </xf>
    <xf numFmtId="0" fontId="6" fillId="0" borderId="8" xfId="1" applyFont="1" applyBorder="1" applyAlignment="1" applyProtection="1">
      <alignment horizontal="center" vertical="center" wrapText="1"/>
      <protection hidden="1"/>
    </xf>
    <xf numFmtId="0" fontId="6" fillId="0" borderId="9" xfId="1" applyFont="1" applyBorder="1" applyAlignment="1" applyProtection="1">
      <alignment horizontal="center" vertical="center" wrapText="1"/>
      <protection hidden="1"/>
    </xf>
    <xf numFmtId="0" fontId="5" fillId="0" borderId="1" xfId="1" applyFont="1" applyBorder="1" applyAlignment="1" applyProtection="1">
      <alignment horizontal="center" vertical="center" wrapText="1"/>
      <protection hidden="1"/>
    </xf>
    <xf numFmtId="0" fontId="5" fillId="0" borderId="1" xfId="1" applyFont="1" applyBorder="1" applyAlignment="1" applyProtection="1">
      <alignment horizontal="left" vertical="center" wrapText="1"/>
      <protection hidden="1"/>
    </xf>
    <xf numFmtId="0" fontId="5" fillId="0" borderId="1" xfId="1" applyFont="1" applyBorder="1" applyAlignment="1" applyProtection="1">
      <alignment horizontal="left" wrapText="1"/>
      <protection hidden="1"/>
    </xf>
    <xf numFmtId="4" fontId="5" fillId="0" borderId="1" xfId="1" applyNumberFormat="1" applyFont="1" applyBorder="1" applyAlignment="1" applyProtection="1">
      <alignment horizontal="center" vertical="center" wrapText="1"/>
      <protection hidden="1"/>
    </xf>
    <xf numFmtId="164" fontId="5" fillId="0" borderId="4" xfId="1" applyNumberFormat="1" applyFont="1" applyBorder="1" applyAlignment="1" applyProtection="1">
      <alignment horizontal="right" vertical="center" wrapText="1"/>
      <protection hidden="1"/>
    </xf>
    <xf numFmtId="164" fontId="5" fillId="0" borderId="1" xfId="1" applyNumberFormat="1" applyFont="1" applyBorder="1" applyAlignment="1" applyProtection="1">
      <alignment horizontal="right" vertical="center" wrapText="1"/>
      <protection hidden="1"/>
    </xf>
    <xf numFmtId="0" fontId="1" fillId="0" borderId="0" xfId="1" applyBorder="1" applyProtection="1">
      <protection hidden="1"/>
    </xf>
    <xf numFmtId="0" fontId="1" fillId="0" borderId="10" xfId="1" applyBorder="1" applyProtection="1">
      <protection hidden="1"/>
    </xf>
    <xf numFmtId="4" fontId="7" fillId="0" borderId="1" xfId="1" applyNumberFormat="1" applyFont="1" applyBorder="1" applyAlignment="1" applyProtection="1">
      <alignment horizontal="center" vertical="center" wrapText="1"/>
      <protection hidden="1"/>
    </xf>
    <xf numFmtId="0" fontId="5" fillId="0" borderId="1" xfId="2" applyFont="1" applyBorder="1" applyAlignment="1">
      <alignment vertical="center" wrapText="1"/>
    </xf>
    <xf numFmtId="0" fontId="7" fillId="0" borderId="1" xfId="1" applyFont="1" applyBorder="1" applyAlignment="1" applyProtection="1">
      <alignment horizontal="left" vertical="top" wrapText="1"/>
      <protection hidden="1"/>
    </xf>
    <xf numFmtId="0" fontId="5" fillId="0" borderId="1" xfId="1" applyFont="1" applyBorder="1" applyAlignment="1" applyProtection="1">
      <alignment horizontal="left" vertical="top" wrapText="1"/>
      <protection hidden="1"/>
    </xf>
    <xf numFmtId="0" fontId="1" fillId="0" borderId="0" xfId="1" applyAlignment="1">
      <alignment horizontal="center" vertical="center"/>
    </xf>
    <xf numFmtId="0" fontId="5" fillId="0" borderId="5" xfId="1" applyFont="1" applyBorder="1" applyAlignment="1" applyProtection="1">
      <alignment horizontal="left" vertical="top" wrapText="1"/>
      <protection hidden="1"/>
    </xf>
    <xf numFmtId="0" fontId="5" fillId="0" borderId="1" xfId="1" applyFont="1" applyBorder="1" applyAlignment="1" applyProtection="1">
      <alignment vertical="center" wrapText="1"/>
      <protection hidden="1"/>
    </xf>
    <xf numFmtId="4" fontId="1" fillId="0" borderId="0" xfId="1" applyNumberFormat="1" applyAlignment="1">
      <alignment horizontal="center" vertical="center"/>
    </xf>
    <xf numFmtId="0" fontId="7" fillId="0" borderId="1" xfId="1" applyFont="1" applyBorder="1" applyAlignment="1" applyProtection="1">
      <alignment horizontal="left" vertical="center" wrapText="1"/>
      <protection hidden="1"/>
    </xf>
    <xf numFmtId="0" fontId="7" fillId="0" borderId="1" xfId="1" applyFont="1" applyBorder="1" applyAlignment="1" applyProtection="1">
      <alignment vertical="center" wrapText="1"/>
      <protection hidden="1"/>
    </xf>
    <xf numFmtId="0" fontId="7" fillId="0" borderId="0" xfId="0" applyFont="1" applyAlignment="1">
      <alignment wrapText="1"/>
    </xf>
    <xf numFmtId="0" fontId="6" fillId="0" borderId="1" xfId="1" applyFont="1" applyBorder="1" applyAlignment="1" applyProtection="1">
      <protection hidden="1"/>
    </xf>
    <xf numFmtId="0" fontId="6" fillId="0" borderId="2" xfId="1" applyFont="1" applyBorder="1" applyAlignment="1" applyProtection="1">
      <protection hidden="1"/>
    </xf>
    <xf numFmtId="4" fontId="6" fillId="0" borderId="1" xfId="1" applyNumberFormat="1" applyFont="1" applyBorder="1" applyAlignment="1" applyProtection="1">
      <alignment horizontal="center" vertical="center"/>
      <protection hidden="1"/>
    </xf>
    <xf numFmtId="164" fontId="6" fillId="0" borderId="4" xfId="1" applyNumberFormat="1" applyFont="1" applyBorder="1" applyAlignment="1" applyProtection="1">
      <alignment horizontal="center" vertical="center"/>
      <protection hidden="1"/>
    </xf>
    <xf numFmtId="164" fontId="6" fillId="0" borderId="1" xfId="1" applyNumberFormat="1" applyFont="1" applyBorder="1" applyAlignment="1" applyProtection="1">
      <alignment horizontal="center" vertical="center"/>
      <protection hidden="1"/>
    </xf>
    <xf numFmtId="0" fontId="6" fillId="0" borderId="0" xfId="1" applyFont="1" applyBorder="1" applyAlignment="1" applyProtection="1">
      <protection hidden="1"/>
    </xf>
    <xf numFmtId="164" fontId="6" fillId="0" borderId="0" xfId="1" applyNumberFormat="1" applyFont="1" applyBorder="1" applyAlignment="1" applyProtection="1">
      <alignment horizontal="center" vertical="center"/>
      <protection hidden="1"/>
    </xf>
    <xf numFmtId="4" fontId="5" fillId="0" borderId="0" xfId="1" applyNumberFormat="1" applyFont="1" applyBorder="1" applyAlignment="1" applyProtection="1">
      <alignment horizontal="center" vertical="center" wrapText="1"/>
      <protection hidden="1"/>
    </xf>
    <xf numFmtId="0" fontId="1" fillId="0" borderId="0" xfId="1" applyAlignment="1"/>
    <xf numFmtId="4" fontId="1" fillId="0" borderId="0" xfId="1" applyNumberFormat="1"/>
  </cellXfs>
  <cellStyles count="3">
    <cellStyle name="Обычный" xfId="0" builtinId="0"/>
    <cellStyle name="Обычный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7"/>
  <sheetViews>
    <sheetView showGridLines="0" tabSelected="1" view="pageBreakPreview" topLeftCell="E1" zoomScaleNormal="100" workbookViewId="0">
      <selection activeCell="AC13" sqref="AC13"/>
    </sheetView>
  </sheetViews>
  <sheetFormatPr defaultColWidth="9.140625" defaultRowHeight="15" x14ac:dyDescent="0.25"/>
  <cols>
    <col min="1" max="4" width="11.5703125" style="8" hidden="1" customWidth="1"/>
    <col min="5" max="5" width="8" style="8" customWidth="1"/>
    <col min="6" max="6" width="27.140625" style="8" customWidth="1"/>
    <col min="7" max="7" width="55.85546875" style="8" customWidth="1"/>
    <col min="8" max="8" width="16" style="8" customWidth="1"/>
    <col min="9" max="9" width="15.5703125" style="8" customWidth="1"/>
    <col min="10" max="10" width="15.7109375" style="8" customWidth="1"/>
    <col min="11" max="13" width="11.5703125" style="8" hidden="1" customWidth="1"/>
    <col min="14" max="14" width="18.5703125" style="8" customWidth="1"/>
    <col min="15" max="1024" width="9.140625" style="8"/>
  </cols>
  <sheetData>
    <row r="1" spans="1:13" ht="18.75" x14ac:dyDescent="0.3">
      <c r="H1" s="7" t="s">
        <v>0</v>
      </c>
      <c r="I1" s="7"/>
      <c r="J1" s="7"/>
      <c r="K1" s="7"/>
      <c r="L1" s="7"/>
      <c r="M1" s="7"/>
    </row>
    <row r="2" spans="1:13" ht="18.75" customHeight="1" x14ac:dyDescent="0.25">
      <c r="H2" s="6" t="s">
        <v>1</v>
      </c>
      <c r="I2" s="6"/>
      <c r="J2" s="6"/>
      <c r="K2" s="6"/>
      <c r="L2" s="6"/>
      <c r="M2" s="6"/>
    </row>
    <row r="3" spans="1:13" ht="18.75" customHeight="1" x14ac:dyDescent="0.25">
      <c r="H3" s="6" t="s">
        <v>2</v>
      </c>
      <c r="I3" s="6"/>
      <c r="J3" s="6"/>
      <c r="K3" s="6"/>
      <c r="L3" s="6"/>
      <c r="M3" s="6"/>
    </row>
    <row r="5" spans="1:13" ht="18.75" x14ac:dyDescent="0.3">
      <c r="H5" s="7" t="s">
        <v>3</v>
      </c>
      <c r="I5" s="7"/>
      <c r="J5" s="7"/>
      <c r="K5" s="7"/>
      <c r="L5" s="7"/>
      <c r="M5" s="7"/>
    </row>
    <row r="6" spans="1:13" ht="18.75" customHeight="1" x14ac:dyDescent="0.25">
      <c r="H6" s="6" t="s">
        <v>1</v>
      </c>
      <c r="I6" s="6"/>
      <c r="J6" s="6"/>
      <c r="K6" s="6"/>
      <c r="L6" s="6"/>
      <c r="M6" s="6"/>
    </row>
    <row r="7" spans="1:13" ht="18.75" customHeight="1" x14ac:dyDescent="0.25">
      <c r="H7" s="6" t="s">
        <v>4</v>
      </c>
      <c r="I7" s="6"/>
      <c r="J7" s="6"/>
      <c r="K7" s="6"/>
      <c r="L7" s="6"/>
      <c r="M7" s="6"/>
    </row>
    <row r="8" spans="1:13" ht="23.25" customHeight="1" x14ac:dyDescent="0.3">
      <c r="A8" s="9"/>
      <c r="B8" s="10"/>
      <c r="C8" s="10"/>
      <c r="D8" s="10"/>
      <c r="E8" s="10"/>
      <c r="F8" s="10"/>
      <c r="G8" s="9"/>
      <c r="H8" s="9"/>
      <c r="I8" s="9"/>
      <c r="J8" s="11"/>
      <c r="K8" s="12"/>
      <c r="L8" s="12"/>
      <c r="M8" s="12"/>
    </row>
    <row r="9" spans="1:13" ht="409.6" hidden="1" customHeight="1" x14ac:dyDescent="0.3">
      <c r="A9" s="9"/>
      <c r="B9" s="10"/>
      <c r="C9" s="10"/>
      <c r="D9" s="10"/>
      <c r="E9" s="10"/>
      <c r="F9" s="10"/>
      <c r="G9" s="9"/>
      <c r="H9" s="9"/>
      <c r="I9" s="9"/>
      <c r="J9" s="11"/>
      <c r="K9" s="12"/>
      <c r="L9" s="12"/>
      <c r="M9" s="12"/>
    </row>
    <row r="10" spans="1:13" ht="409.6" hidden="1" customHeight="1" x14ac:dyDescent="0.3">
      <c r="A10" s="10"/>
      <c r="B10" s="10"/>
      <c r="C10" s="10"/>
      <c r="D10" s="10"/>
      <c r="E10" s="10"/>
      <c r="F10" s="10"/>
      <c r="G10" s="10"/>
      <c r="H10" s="10"/>
      <c r="I10" s="10"/>
      <c r="J10" s="11"/>
      <c r="K10" s="12"/>
      <c r="L10" s="12"/>
      <c r="M10" s="12"/>
    </row>
    <row r="11" spans="1:13" ht="75.75" customHeight="1" x14ac:dyDescent="0.3">
      <c r="A11" s="10"/>
      <c r="B11" s="13"/>
      <c r="C11" s="13"/>
      <c r="D11" s="13"/>
      <c r="E11" s="5" t="s">
        <v>5</v>
      </c>
      <c r="F11" s="5"/>
      <c r="G11" s="5"/>
      <c r="H11" s="5"/>
      <c r="I11" s="5"/>
      <c r="J11" s="5"/>
      <c r="K11" s="5"/>
      <c r="L11" s="5"/>
      <c r="M11" s="12"/>
    </row>
    <row r="12" spans="1:13" ht="409.6" hidden="1" customHeight="1" x14ac:dyDescent="0.3">
      <c r="A12" s="10"/>
      <c r="B12" s="14"/>
      <c r="C12" s="14"/>
      <c r="D12" s="14"/>
      <c r="E12" s="14"/>
      <c r="F12" s="14"/>
      <c r="G12" s="14"/>
      <c r="H12" s="14"/>
      <c r="I12" s="14"/>
      <c r="J12" s="11"/>
      <c r="K12" s="12"/>
      <c r="L12" s="12"/>
      <c r="M12" s="12"/>
    </row>
    <row r="13" spans="1:13" ht="20.25" customHeight="1" x14ac:dyDescent="0.25">
      <c r="A13" s="15"/>
      <c r="B13" s="16"/>
      <c r="C13" s="16"/>
      <c r="D13" s="16"/>
      <c r="E13" s="16"/>
      <c r="F13" s="16"/>
      <c r="G13" s="16"/>
      <c r="H13" s="16"/>
      <c r="I13" s="16"/>
      <c r="J13" s="17" t="s">
        <v>6</v>
      </c>
      <c r="K13" s="12"/>
      <c r="L13" s="17"/>
      <c r="M13" s="12"/>
    </row>
    <row r="14" spans="1:13" ht="29.25" customHeight="1" x14ac:dyDescent="0.25">
      <c r="A14" s="18"/>
      <c r="B14" s="19" t="s">
        <v>7</v>
      </c>
      <c r="C14" s="19" t="s">
        <v>8</v>
      </c>
      <c r="D14" s="19" t="s">
        <v>9</v>
      </c>
      <c r="E14" s="4" t="s">
        <v>10</v>
      </c>
      <c r="F14" s="4" t="s">
        <v>11</v>
      </c>
      <c r="G14" s="3" t="s">
        <v>12</v>
      </c>
      <c r="H14" s="4" t="s">
        <v>13</v>
      </c>
      <c r="I14" s="4"/>
      <c r="J14" s="4"/>
      <c r="K14" s="21"/>
      <c r="L14" s="22"/>
      <c r="M14" s="12"/>
    </row>
    <row r="15" spans="1:13" ht="28.5" customHeight="1" x14ac:dyDescent="0.25">
      <c r="A15" s="18"/>
      <c r="B15" s="23"/>
      <c r="C15" s="23"/>
      <c r="D15" s="23"/>
      <c r="E15" s="4"/>
      <c r="F15" s="4"/>
      <c r="G15" s="3"/>
      <c r="H15" s="19" t="s">
        <v>14</v>
      </c>
      <c r="I15" s="20" t="s">
        <v>15</v>
      </c>
      <c r="J15" s="19" t="s">
        <v>16</v>
      </c>
      <c r="K15" s="24" t="s">
        <v>17</v>
      </c>
      <c r="L15" s="25" t="s">
        <v>18</v>
      </c>
      <c r="M15" s="12"/>
    </row>
    <row r="16" spans="1:13" ht="15" customHeight="1" x14ac:dyDescent="0.25">
      <c r="A16" s="20"/>
      <c r="B16" s="23"/>
      <c r="C16" s="23"/>
      <c r="D16" s="23"/>
      <c r="E16" s="19">
        <v>1</v>
      </c>
      <c r="F16" s="19">
        <v>2</v>
      </c>
      <c r="G16" s="19">
        <v>3</v>
      </c>
      <c r="H16" s="19">
        <v>4</v>
      </c>
      <c r="I16" s="19">
        <v>5</v>
      </c>
      <c r="J16" s="19">
        <v>6</v>
      </c>
      <c r="K16" s="19">
        <v>5</v>
      </c>
      <c r="L16" s="19">
        <v>6</v>
      </c>
      <c r="M16" s="12"/>
    </row>
    <row r="17" spans="1:13" ht="71.650000000000006" customHeight="1" x14ac:dyDescent="0.25">
      <c r="A17" s="20"/>
      <c r="B17" s="26"/>
      <c r="C17" s="23"/>
      <c r="D17" s="27"/>
      <c r="E17" s="28">
        <v>1</v>
      </c>
      <c r="F17" s="29" t="s">
        <v>19</v>
      </c>
      <c r="G17" s="30" t="s">
        <v>20</v>
      </c>
      <c r="H17" s="31">
        <v>25662500</v>
      </c>
      <c r="I17" s="31">
        <v>13435500</v>
      </c>
      <c r="J17" s="31">
        <v>12436400</v>
      </c>
      <c r="K17" s="22"/>
      <c r="L17" s="19"/>
      <c r="M17" s="12"/>
    </row>
    <row r="18" spans="1:13" ht="33" customHeight="1" x14ac:dyDescent="0.25">
      <c r="A18" s="20"/>
      <c r="B18" s="26"/>
      <c r="C18" s="23"/>
      <c r="D18" s="27"/>
      <c r="E18" s="28">
        <v>2</v>
      </c>
      <c r="F18" s="29" t="s">
        <v>19</v>
      </c>
      <c r="G18" s="30" t="s">
        <v>21</v>
      </c>
      <c r="H18" s="31">
        <v>0</v>
      </c>
      <c r="I18" s="31">
        <v>0</v>
      </c>
      <c r="J18" s="31">
        <v>2000000</v>
      </c>
      <c r="K18" s="22"/>
      <c r="L18" s="19"/>
      <c r="M18" s="12"/>
    </row>
    <row r="19" spans="1:13" ht="48.75" customHeight="1" x14ac:dyDescent="0.25">
      <c r="A19" s="20"/>
      <c r="B19" s="26"/>
      <c r="C19" s="23"/>
      <c r="D19" s="27"/>
      <c r="E19" s="28">
        <v>3</v>
      </c>
      <c r="F19" s="29" t="s">
        <v>19</v>
      </c>
      <c r="G19" s="30" t="s">
        <v>22</v>
      </c>
      <c r="H19" s="31">
        <v>0</v>
      </c>
      <c r="I19" s="31">
        <v>275000</v>
      </c>
      <c r="J19" s="31">
        <v>0</v>
      </c>
      <c r="K19" s="22"/>
      <c r="L19" s="19"/>
      <c r="M19" s="12"/>
    </row>
    <row r="20" spans="1:13" ht="49.5" customHeight="1" x14ac:dyDescent="0.25">
      <c r="A20" s="20"/>
      <c r="B20" s="26"/>
      <c r="C20" s="23"/>
      <c r="D20" s="27"/>
      <c r="E20" s="28">
        <v>4</v>
      </c>
      <c r="F20" s="29" t="s">
        <v>19</v>
      </c>
      <c r="G20" s="30" t="s">
        <v>23</v>
      </c>
      <c r="H20" s="31">
        <v>138000</v>
      </c>
      <c r="I20" s="31">
        <v>1172000</v>
      </c>
      <c r="J20" s="31">
        <v>926000</v>
      </c>
      <c r="K20" s="22"/>
      <c r="L20" s="19"/>
      <c r="M20" s="12"/>
    </row>
    <row r="21" spans="1:13" ht="40.5" customHeight="1" x14ac:dyDescent="0.25">
      <c r="A21" s="20"/>
      <c r="B21" s="26"/>
      <c r="C21" s="23"/>
      <c r="D21" s="27"/>
      <c r="E21" s="28">
        <v>5</v>
      </c>
      <c r="F21" s="29" t="s">
        <v>19</v>
      </c>
      <c r="G21" s="29" t="s">
        <v>24</v>
      </c>
      <c r="H21" s="31">
        <v>500000</v>
      </c>
      <c r="I21" s="31">
        <v>500000</v>
      </c>
      <c r="J21" s="31">
        <v>500000</v>
      </c>
      <c r="K21" s="32"/>
      <c r="L21" s="33"/>
      <c r="M21" s="34"/>
    </row>
    <row r="22" spans="1:13" ht="47.25" customHeight="1" x14ac:dyDescent="0.25">
      <c r="A22" s="20"/>
      <c r="B22" s="26"/>
      <c r="C22" s="23"/>
      <c r="D22" s="27"/>
      <c r="E22" s="28">
        <v>6</v>
      </c>
      <c r="F22" s="29" t="s">
        <v>19</v>
      </c>
      <c r="G22" s="29" t="s">
        <v>25</v>
      </c>
      <c r="H22" s="31">
        <v>0</v>
      </c>
      <c r="I22" s="31">
        <v>40000</v>
      </c>
      <c r="J22" s="31">
        <v>40000</v>
      </c>
      <c r="K22" s="32">
        <v>25000</v>
      </c>
      <c r="L22" s="33">
        <v>25000</v>
      </c>
      <c r="M22" s="35"/>
    </row>
    <row r="23" spans="1:13" ht="36.75" customHeight="1" x14ac:dyDescent="0.25">
      <c r="A23" s="20"/>
      <c r="B23" s="26"/>
      <c r="C23" s="23"/>
      <c r="D23" s="27"/>
      <c r="E23" s="28">
        <v>7</v>
      </c>
      <c r="F23" s="29" t="s">
        <v>19</v>
      </c>
      <c r="G23" s="29" t="s">
        <v>26</v>
      </c>
      <c r="H23" s="31">
        <v>0</v>
      </c>
      <c r="I23" s="31">
        <v>100000</v>
      </c>
      <c r="J23" s="31">
        <v>100000</v>
      </c>
      <c r="K23" s="32"/>
      <c r="L23" s="33"/>
      <c r="M23" s="35"/>
    </row>
    <row r="24" spans="1:13" ht="47.25" customHeight="1" x14ac:dyDescent="0.25">
      <c r="A24" s="20"/>
      <c r="B24" s="26"/>
      <c r="C24" s="23"/>
      <c r="D24" s="27"/>
      <c r="E24" s="28">
        <v>8</v>
      </c>
      <c r="F24" s="29" t="s">
        <v>19</v>
      </c>
      <c r="G24" s="29" t="s">
        <v>27</v>
      </c>
      <c r="H24" s="31">
        <v>19534000</v>
      </c>
      <c r="I24" s="31">
        <v>1852510</v>
      </c>
      <c r="J24" s="31">
        <v>0</v>
      </c>
      <c r="K24" s="32"/>
      <c r="L24" s="33"/>
      <c r="M24" s="34"/>
    </row>
    <row r="25" spans="1:13" ht="63" customHeight="1" x14ac:dyDescent="0.25">
      <c r="A25" s="20"/>
      <c r="B25" s="26"/>
      <c r="C25" s="23"/>
      <c r="D25" s="27"/>
      <c r="E25" s="28">
        <v>9</v>
      </c>
      <c r="F25" s="29" t="s">
        <v>19</v>
      </c>
      <c r="G25" s="29" t="s">
        <v>28</v>
      </c>
      <c r="H25" s="31">
        <f>5022690.32+14000</f>
        <v>5036690.32</v>
      </c>
      <c r="I25" s="31">
        <f>520000+3125000+300200+300000</f>
        <v>4245200</v>
      </c>
      <c r="J25" s="31">
        <f>520000+3125000+300200+300000</f>
        <v>4245200</v>
      </c>
      <c r="K25" s="32"/>
      <c r="L25" s="33"/>
      <c r="M25" s="34"/>
    </row>
    <row r="26" spans="1:13" ht="113.25" customHeight="1" x14ac:dyDescent="0.25">
      <c r="A26" s="20"/>
      <c r="B26" s="26"/>
      <c r="C26" s="23"/>
      <c r="D26" s="27"/>
      <c r="E26" s="28">
        <v>10</v>
      </c>
      <c r="F26" s="29" t="s">
        <v>19</v>
      </c>
      <c r="G26" s="29" t="s">
        <v>29</v>
      </c>
      <c r="H26" s="31">
        <v>34904000</v>
      </c>
      <c r="I26" s="31">
        <v>0</v>
      </c>
      <c r="J26" s="31">
        <v>4969300</v>
      </c>
      <c r="K26" s="32"/>
      <c r="L26" s="33"/>
      <c r="M26" s="34"/>
    </row>
    <row r="27" spans="1:13" ht="129.75" customHeight="1" x14ac:dyDescent="0.25">
      <c r="A27" s="20"/>
      <c r="B27" s="26"/>
      <c r="C27" s="23"/>
      <c r="D27" s="27"/>
      <c r="E27" s="28">
        <v>11</v>
      </c>
      <c r="F27" s="29" t="s">
        <v>19</v>
      </c>
      <c r="G27" s="29" t="s">
        <v>30</v>
      </c>
      <c r="H27" s="31">
        <v>24449000</v>
      </c>
      <c r="I27" s="31">
        <v>0</v>
      </c>
      <c r="J27" s="31">
        <v>11500000</v>
      </c>
      <c r="K27" s="32"/>
      <c r="L27" s="33"/>
      <c r="M27" s="34"/>
    </row>
    <row r="28" spans="1:13" ht="99.75" customHeight="1" x14ac:dyDescent="0.25">
      <c r="A28" s="20"/>
      <c r="B28" s="26"/>
      <c r="C28" s="23"/>
      <c r="D28" s="27"/>
      <c r="E28" s="28">
        <v>12</v>
      </c>
      <c r="F28" s="29" t="s">
        <v>19</v>
      </c>
      <c r="G28" s="29" t="s">
        <v>31</v>
      </c>
      <c r="H28" s="31">
        <v>4646400</v>
      </c>
      <c r="I28" s="31">
        <v>0</v>
      </c>
      <c r="J28" s="31">
        <v>2323200</v>
      </c>
      <c r="K28" s="32"/>
      <c r="L28" s="33"/>
      <c r="M28" s="34"/>
    </row>
    <row r="29" spans="1:13" ht="36" customHeight="1" x14ac:dyDescent="0.25">
      <c r="A29" s="20"/>
      <c r="B29" s="26"/>
      <c r="C29" s="23"/>
      <c r="D29" s="27"/>
      <c r="E29" s="28">
        <v>13</v>
      </c>
      <c r="F29" s="29" t="s">
        <v>19</v>
      </c>
      <c r="G29" s="29" t="s">
        <v>32</v>
      </c>
      <c r="H29" s="31">
        <v>7860000</v>
      </c>
      <c r="I29" s="31">
        <v>3987700</v>
      </c>
      <c r="J29" s="31">
        <v>3987700</v>
      </c>
      <c r="K29" s="32"/>
      <c r="L29" s="33"/>
      <c r="M29" s="34"/>
    </row>
    <row r="30" spans="1:13" ht="63.75" customHeight="1" x14ac:dyDescent="0.25">
      <c r="A30" s="20"/>
      <c r="B30" s="26"/>
      <c r="C30" s="23"/>
      <c r="D30" s="27"/>
      <c r="E30" s="28">
        <v>14</v>
      </c>
      <c r="F30" s="29" t="s">
        <v>19</v>
      </c>
      <c r="G30" s="29" t="s">
        <v>33</v>
      </c>
      <c r="H30" s="31">
        <v>0</v>
      </c>
      <c r="I30" s="31">
        <v>100</v>
      </c>
      <c r="J30" s="31">
        <v>100</v>
      </c>
      <c r="K30" s="32"/>
      <c r="L30" s="33"/>
      <c r="M30" s="34"/>
    </row>
    <row r="31" spans="1:13" ht="116.45" customHeight="1" x14ac:dyDescent="0.25">
      <c r="A31" s="20"/>
      <c r="B31" s="26"/>
      <c r="C31" s="23"/>
      <c r="D31" s="27"/>
      <c r="E31" s="28">
        <v>15</v>
      </c>
      <c r="F31" s="29" t="s">
        <v>19</v>
      </c>
      <c r="G31" s="29" t="s">
        <v>34</v>
      </c>
      <c r="H31" s="31">
        <v>623374.1</v>
      </c>
      <c r="I31" s="31">
        <v>4530100</v>
      </c>
      <c r="J31" s="31">
        <v>4406000</v>
      </c>
      <c r="K31" s="32"/>
      <c r="L31" s="33"/>
      <c r="M31" s="34"/>
    </row>
    <row r="32" spans="1:13" ht="126.95" customHeight="1" x14ac:dyDescent="0.25">
      <c r="A32" s="20"/>
      <c r="B32" s="26"/>
      <c r="C32" s="23"/>
      <c r="D32" s="27"/>
      <c r="E32" s="28">
        <v>16</v>
      </c>
      <c r="F32" s="29" t="s">
        <v>19</v>
      </c>
      <c r="G32" s="29" t="s">
        <v>35</v>
      </c>
      <c r="H32" s="36">
        <v>5610266.9000000004</v>
      </c>
      <c r="I32" s="31">
        <v>40770100</v>
      </c>
      <c r="J32" s="31">
        <v>39653700</v>
      </c>
      <c r="K32" s="32"/>
      <c r="L32" s="33"/>
      <c r="M32" s="34"/>
    </row>
    <row r="33" spans="1:14" ht="132" customHeight="1" x14ac:dyDescent="0.25">
      <c r="A33" s="20"/>
      <c r="B33" s="26"/>
      <c r="C33" s="23"/>
      <c r="D33" s="27"/>
      <c r="E33" s="28">
        <v>17</v>
      </c>
      <c r="F33" s="29" t="s">
        <v>19</v>
      </c>
      <c r="G33" s="30" t="s">
        <v>36</v>
      </c>
      <c r="H33" s="31">
        <v>4802700</v>
      </c>
      <c r="I33" s="31">
        <v>6173600</v>
      </c>
      <c r="J33" s="31">
        <v>6420600</v>
      </c>
      <c r="K33" s="32"/>
      <c r="L33" s="33"/>
      <c r="M33" s="34"/>
    </row>
    <row r="34" spans="1:14" ht="102.95" customHeight="1" x14ac:dyDescent="0.25">
      <c r="A34" s="20"/>
      <c r="B34" s="26"/>
      <c r="C34" s="23"/>
      <c r="D34" s="27"/>
      <c r="E34" s="28">
        <v>18</v>
      </c>
      <c r="F34" s="29" t="s">
        <v>19</v>
      </c>
      <c r="G34" s="30" t="s">
        <v>37</v>
      </c>
      <c r="H34" s="31">
        <v>29834900</v>
      </c>
      <c r="I34" s="31">
        <v>26514000</v>
      </c>
      <c r="J34" s="31">
        <v>27559000</v>
      </c>
      <c r="K34" s="32"/>
      <c r="L34" s="33"/>
      <c r="M34" s="34"/>
    </row>
    <row r="35" spans="1:14" ht="68.25" customHeight="1" x14ac:dyDescent="0.25">
      <c r="A35" s="20"/>
      <c r="B35" s="26"/>
      <c r="C35" s="23"/>
      <c r="D35" s="27"/>
      <c r="E35" s="28">
        <v>19</v>
      </c>
      <c r="F35" s="29" t="s">
        <v>19</v>
      </c>
      <c r="G35" s="30" t="s">
        <v>38</v>
      </c>
      <c r="H35" s="31">
        <v>0</v>
      </c>
      <c r="I35" s="31">
        <v>101600</v>
      </c>
      <c r="J35" s="31">
        <v>104700</v>
      </c>
      <c r="K35" s="32"/>
      <c r="L35" s="33"/>
      <c r="M35" s="34"/>
    </row>
    <row r="36" spans="1:14" ht="145.5" customHeight="1" x14ac:dyDescent="0.25">
      <c r="A36" s="20"/>
      <c r="B36" s="26"/>
      <c r="C36" s="23"/>
      <c r="D36" s="27"/>
      <c r="E36" s="28">
        <v>20</v>
      </c>
      <c r="F36" s="29" t="s">
        <v>19</v>
      </c>
      <c r="G36" s="29" t="s">
        <v>39</v>
      </c>
      <c r="H36" s="31">
        <v>3201800.02</v>
      </c>
      <c r="I36" s="31">
        <v>4115700</v>
      </c>
      <c r="J36" s="31">
        <v>4280400</v>
      </c>
      <c r="K36" s="32"/>
      <c r="L36" s="33"/>
      <c r="M36" s="34"/>
    </row>
    <row r="37" spans="1:14" ht="36.75" customHeight="1" x14ac:dyDescent="0.25">
      <c r="A37" s="20"/>
      <c r="B37" s="26"/>
      <c r="C37" s="23"/>
      <c r="D37" s="27"/>
      <c r="E37" s="28">
        <v>21</v>
      </c>
      <c r="F37" s="29" t="s">
        <v>19</v>
      </c>
      <c r="G37" s="37" t="s">
        <v>40</v>
      </c>
      <c r="H37" s="31">
        <v>0</v>
      </c>
      <c r="I37" s="31">
        <v>2839000</v>
      </c>
      <c r="J37" s="31">
        <v>2839000</v>
      </c>
      <c r="K37" s="32"/>
      <c r="L37" s="33"/>
      <c r="M37" s="34"/>
    </row>
    <row r="38" spans="1:14" ht="100.7" customHeight="1" x14ac:dyDescent="0.25">
      <c r="A38" s="20"/>
      <c r="B38" s="26"/>
      <c r="C38" s="23"/>
      <c r="D38" s="27"/>
      <c r="E38" s="28">
        <v>22</v>
      </c>
      <c r="F38" s="29" t="s">
        <v>19</v>
      </c>
      <c r="G38" s="29" t="s">
        <v>41</v>
      </c>
      <c r="H38" s="31">
        <v>2045547</v>
      </c>
      <c r="I38" s="31">
        <v>338000</v>
      </c>
      <c r="J38" s="31">
        <v>338000</v>
      </c>
      <c r="K38" s="32"/>
      <c r="L38" s="33"/>
      <c r="M38" s="34"/>
    </row>
    <row r="39" spans="1:14" ht="162.6" customHeight="1" x14ac:dyDescent="0.25">
      <c r="A39" s="20"/>
      <c r="B39" s="26"/>
      <c r="C39" s="23"/>
      <c r="D39" s="27"/>
      <c r="E39" s="28">
        <v>23</v>
      </c>
      <c r="F39" s="29" t="s">
        <v>19</v>
      </c>
      <c r="G39" s="29" t="s">
        <v>42</v>
      </c>
      <c r="H39" s="31">
        <v>1331700</v>
      </c>
      <c r="I39" s="31">
        <v>2495700</v>
      </c>
      <c r="J39" s="31">
        <v>2495700</v>
      </c>
      <c r="K39" s="32"/>
      <c r="L39" s="33"/>
      <c r="M39" s="34"/>
    </row>
    <row r="40" spans="1:14" ht="159" customHeight="1" x14ac:dyDescent="0.25">
      <c r="A40" s="20"/>
      <c r="B40" s="26"/>
      <c r="C40" s="23"/>
      <c r="D40" s="27"/>
      <c r="E40" s="28">
        <v>24</v>
      </c>
      <c r="F40" s="29" t="s">
        <v>19</v>
      </c>
      <c r="G40" s="29" t="s">
        <v>43</v>
      </c>
      <c r="H40" s="31">
        <f>1946997.5+13267587.49</f>
        <v>15214584.99</v>
      </c>
      <c r="I40" s="31">
        <v>100000</v>
      </c>
      <c r="J40" s="31">
        <v>100000</v>
      </c>
      <c r="K40" s="32"/>
      <c r="L40" s="33"/>
      <c r="M40" s="34"/>
    </row>
    <row r="41" spans="1:14" ht="113.45" customHeight="1" x14ac:dyDescent="0.25">
      <c r="A41" s="20"/>
      <c r="B41" s="26"/>
      <c r="C41" s="23"/>
      <c r="D41" s="27"/>
      <c r="E41" s="28">
        <v>25</v>
      </c>
      <c r="F41" s="29" t="s">
        <v>19</v>
      </c>
      <c r="G41" s="38" t="s">
        <v>44</v>
      </c>
      <c r="H41" s="31">
        <v>218000</v>
      </c>
      <c r="I41" s="31">
        <v>591500</v>
      </c>
      <c r="J41" s="31">
        <v>622600</v>
      </c>
      <c r="K41" s="32"/>
      <c r="L41" s="33"/>
      <c r="M41" s="34"/>
    </row>
    <row r="42" spans="1:14" ht="110.25" x14ac:dyDescent="0.25">
      <c r="A42" s="20"/>
      <c r="B42" s="26"/>
      <c r="C42" s="23"/>
      <c r="D42" s="27"/>
      <c r="E42" s="28">
        <v>26</v>
      </c>
      <c r="F42" s="29" t="s">
        <v>19</v>
      </c>
      <c r="G42" s="39" t="s">
        <v>45</v>
      </c>
      <c r="H42" s="31">
        <v>0</v>
      </c>
      <c r="I42" s="31">
        <v>0</v>
      </c>
      <c r="J42" s="31">
        <v>5000000</v>
      </c>
      <c r="K42" s="32"/>
      <c r="L42" s="33"/>
      <c r="M42" s="34"/>
      <c r="N42" s="40"/>
    </row>
    <row r="43" spans="1:14" ht="82.15" customHeight="1" x14ac:dyDescent="0.25">
      <c r="A43" s="20"/>
      <c r="B43" s="26"/>
      <c r="C43" s="23"/>
      <c r="D43" s="27"/>
      <c r="E43" s="28">
        <v>27</v>
      </c>
      <c r="F43" s="29" t="s">
        <v>19</v>
      </c>
      <c r="G43" s="41" t="s">
        <v>46</v>
      </c>
      <c r="H43" s="31">
        <v>3000000</v>
      </c>
      <c r="I43" s="31">
        <v>0</v>
      </c>
      <c r="J43" s="31">
        <v>0</v>
      </c>
      <c r="K43" s="32"/>
      <c r="L43" s="33"/>
      <c r="M43" s="34"/>
      <c r="N43" s="40"/>
    </row>
    <row r="44" spans="1:14" ht="121.7" customHeight="1" x14ac:dyDescent="0.25">
      <c r="A44" s="20"/>
      <c r="B44" s="26"/>
      <c r="C44" s="23"/>
      <c r="D44" s="27"/>
      <c r="E44" s="28">
        <v>28</v>
      </c>
      <c r="F44" s="29" t="s">
        <v>19</v>
      </c>
      <c r="G44" s="42" t="s">
        <v>47</v>
      </c>
      <c r="H44" s="36">
        <f>2000000+4670000+2500000</f>
        <v>9170000</v>
      </c>
      <c r="I44" s="31">
        <v>0</v>
      </c>
      <c r="J44" s="31">
        <v>0</v>
      </c>
      <c r="K44" s="32"/>
      <c r="L44" s="33"/>
      <c r="M44" s="34"/>
      <c r="N44" s="43"/>
    </row>
    <row r="45" spans="1:14" ht="72.400000000000006" customHeight="1" x14ac:dyDescent="0.25">
      <c r="A45" s="20"/>
      <c r="B45" s="26"/>
      <c r="C45" s="23"/>
      <c r="D45" s="27"/>
      <c r="E45" s="28">
        <v>29</v>
      </c>
      <c r="F45" s="29" t="s">
        <v>19</v>
      </c>
      <c r="G45" s="42" t="s">
        <v>48</v>
      </c>
      <c r="H45" s="31">
        <v>6040000</v>
      </c>
      <c r="I45" s="31">
        <v>0</v>
      </c>
      <c r="J45" s="31">
        <v>0</v>
      </c>
      <c r="K45" s="32"/>
      <c r="L45" s="33"/>
      <c r="M45" s="34"/>
      <c r="N45" s="43"/>
    </row>
    <row r="46" spans="1:14" ht="117.2" customHeight="1" x14ac:dyDescent="0.25">
      <c r="A46" s="20"/>
      <c r="B46" s="26"/>
      <c r="C46" s="23"/>
      <c r="D46" s="27"/>
      <c r="E46" s="28">
        <v>30</v>
      </c>
      <c r="F46" s="44" t="s">
        <v>19</v>
      </c>
      <c r="G46" s="45" t="s">
        <v>49</v>
      </c>
      <c r="H46" s="36">
        <v>500000</v>
      </c>
      <c r="I46" s="36">
        <v>0</v>
      </c>
      <c r="J46" s="31">
        <v>0</v>
      </c>
      <c r="K46" s="32"/>
      <c r="L46" s="33"/>
      <c r="M46" s="34"/>
      <c r="N46" s="43"/>
    </row>
    <row r="47" spans="1:14" ht="134.25" customHeight="1" x14ac:dyDescent="0.25">
      <c r="A47" s="20"/>
      <c r="B47" s="26"/>
      <c r="C47" s="23"/>
      <c r="D47" s="27"/>
      <c r="E47" s="28">
        <v>31</v>
      </c>
      <c r="F47" s="29" t="s">
        <v>50</v>
      </c>
      <c r="G47" s="46" t="s">
        <v>51</v>
      </c>
      <c r="H47" s="36">
        <v>11679023.58</v>
      </c>
      <c r="I47" s="31">
        <v>0</v>
      </c>
      <c r="J47" s="31">
        <v>0</v>
      </c>
      <c r="K47" s="32"/>
      <c r="L47" s="33"/>
      <c r="M47" s="34"/>
      <c r="N47" s="40"/>
    </row>
    <row r="48" spans="1:14" ht="63" x14ac:dyDescent="0.25">
      <c r="A48" s="20"/>
      <c r="B48" s="26"/>
      <c r="C48" s="23"/>
      <c r="D48" s="27"/>
      <c r="E48" s="28">
        <v>32</v>
      </c>
      <c r="F48" s="29" t="s">
        <v>52</v>
      </c>
      <c r="G48" s="39" t="s">
        <v>53</v>
      </c>
      <c r="H48" s="31">
        <v>3000000</v>
      </c>
      <c r="I48" s="31">
        <v>0</v>
      </c>
      <c r="J48" s="31">
        <v>0</v>
      </c>
      <c r="K48" s="32"/>
      <c r="L48" s="33"/>
      <c r="M48" s="34"/>
      <c r="N48" s="40"/>
    </row>
    <row r="49" spans="1:13" ht="15" customHeight="1" x14ac:dyDescent="0.25">
      <c r="A49" s="47"/>
      <c r="B49" s="47"/>
      <c r="C49" s="47"/>
      <c r="D49" s="48"/>
      <c r="E49" s="2" t="s">
        <v>54</v>
      </c>
      <c r="F49" s="2"/>
      <c r="G49" s="2"/>
      <c r="H49" s="49">
        <f>H17+H19+H20+H21+H22+H23+H24+H25+H26+H27+H28+H29+H30+H31+H32+H33+H34+H35+H36+H37+H38+H39+H40+H41+H42+H48+H43+H44+H47+H45+H46</f>
        <v>219002486.91000003</v>
      </c>
      <c r="I49" s="49">
        <f>I17+I19+I20+I21+I22+I23+I24+I25+I26+I27+I28+I29+I30+I31+I32+I33+I34+I35+I36+I37+I38+I39+I40+I41+I42+I48+I43+I44+I47</f>
        <v>114177310</v>
      </c>
      <c r="J49" s="49">
        <f>J17+J19+J20+J21+J22+J23+J24+J25+J26+J27+J28+J29+J30+J31+J32+J33+J34+J35+J36+J37+J38+J39+J40+J41+J42+J48+J43+J44+J47+J18</f>
        <v>136847600</v>
      </c>
      <c r="K49" s="50">
        <v>144055600</v>
      </c>
      <c r="L49" s="51">
        <v>137528400</v>
      </c>
      <c r="M49" s="12"/>
    </row>
    <row r="50" spans="1:13" ht="15" customHeight="1" x14ac:dyDescent="0.25">
      <c r="A50" s="52"/>
      <c r="B50" s="52"/>
      <c r="C50" s="52"/>
      <c r="D50" s="52"/>
      <c r="E50" s="1" t="s">
        <v>55</v>
      </c>
      <c r="F50" s="1"/>
      <c r="G50" s="1"/>
      <c r="H50" s="1"/>
      <c r="I50" s="1"/>
      <c r="J50" s="1"/>
      <c r="K50" s="53"/>
      <c r="L50" s="53"/>
      <c r="M50" s="12"/>
    </row>
    <row r="51" spans="1:13" ht="15" customHeight="1" x14ac:dyDescent="0.25">
      <c r="A51" s="15"/>
      <c r="B51" s="15"/>
      <c r="C51" s="15"/>
      <c r="D51" s="15"/>
      <c r="E51" s="15"/>
      <c r="F51" s="15"/>
      <c r="G51" s="15"/>
      <c r="H51" s="54"/>
      <c r="I51" s="15"/>
      <c r="J51" s="15"/>
      <c r="K51" s="12"/>
      <c r="L51" s="12"/>
      <c r="M51" s="12"/>
    </row>
    <row r="52" spans="1:13" x14ac:dyDescent="0.25">
      <c r="E52" s="55"/>
      <c r="F52" s="55"/>
      <c r="G52" s="55"/>
      <c r="H52" s="55"/>
      <c r="I52" s="55"/>
      <c r="J52" s="55"/>
    </row>
    <row r="53" spans="1:13" x14ac:dyDescent="0.25">
      <c r="H53" s="56"/>
      <c r="I53" s="56"/>
      <c r="J53" s="56"/>
    </row>
    <row r="54" spans="1:13" x14ac:dyDescent="0.25">
      <c r="H54" s="56"/>
      <c r="I54" s="56"/>
      <c r="J54" s="56"/>
    </row>
    <row r="55" spans="1:13" x14ac:dyDescent="0.25">
      <c r="I55" s="56"/>
      <c r="J55" s="56"/>
    </row>
    <row r="57" spans="1:13" x14ac:dyDescent="0.25">
      <c r="H57" s="56"/>
    </row>
  </sheetData>
  <mergeCells count="13">
    <mergeCell ref="E49:G49"/>
    <mergeCell ref="E50:J50"/>
    <mergeCell ref="H7:M7"/>
    <mergeCell ref="E11:L11"/>
    <mergeCell ref="E14:E15"/>
    <mergeCell ref="F14:F15"/>
    <mergeCell ref="G14:G15"/>
    <mergeCell ref="H14:J14"/>
    <mergeCell ref="H1:M1"/>
    <mergeCell ref="H2:M2"/>
    <mergeCell ref="H3:M3"/>
    <mergeCell ref="H5:M5"/>
    <mergeCell ref="H6:M6"/>
  </mergeCells>
  <pageMargins left="0.98425196850393704" right="0.59055118110236227" top="0.98425196850393704" bottom="0.78740157480314965" header="0.51181102362204722" footer="0.51181102362204722"/>
  <pageSetup paperSize="9" scale="60" firstPageNumber="0" orientation="portrait" horizontalDpi="300" verticalDpi="300" r:id="rId1"/>
  <headerFooter differentFirst="1">
    <oddHeader>&amp;C &amp;P</oddHeader>
  </headerFooter>
</worksheet>
</file>

<file path=docProps/app.xml><?xml version="1.0" encoding="utf-8"?>
<Properties xmlns="http://schemas.openxmlformats.org/officeDocument/2006/extended-properties" xmlns:vt="http://schemas.openxmlformats.org/officeDocument/2006/docPropsVTypes">
  <Template/>
  <TotalTime>140</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№26</vt:lpstr>
      <vt:lpstr>'Приложение №26'!Заголовки_для_печати</vt:lpstr>
      <vt:lpstr>'Приложение №26'!Область_печати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Семерикова Иванна Владимиров</dc:creator>
  <dc:description/>
  <cp:lastModifiedBy>Смащенко Анна Владимировна</cp:lastModifiedBy>
  <cp:revision>4</cp:revision>
  <cp:lastPrinted>2020-12-16T12:05:15Z</cp:lastPrinted>
  <dcterms:created xsi:type="dcterms:W3CDTF">2016-10-25T08:36:41Z</dcterms:created>
  <dcterms:modified xsi:type="dcterms:W3CDTF">2020-12-16T12:05:20Z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